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ИСТОЧНИКИ" sheetId="130" r:id="rId1"/>
  </sheets>
  <definedNames>
    <definedName name="_xlnm.Print_Area" localSheetId="0">ИСТОЧНИКИ!$A$1:$G$13</definedName>
  </definedNames>
  <calcPr calcId="125725"/>
</workbook>
</file>

<file path=xl/calcChain.xml><?xml version="1.0" encoding="utf-8"?>
<calcChain xmlns="http://schemas.openxmlformats.org/spreadsheetml/2006/main">
  <c r="E18" i="130"/>
  <c r="C22"/>
  <c r="D22" l="1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<sst xmlns="http://schemas.openxmlformats.org/spreadsheetml/2006/main" count="17" uniqueCount="17">
  <si>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</si>
  <si>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</si>
  <si>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</si>
  <si>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</si>
  <si>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</si>
  <si>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</si>
  <si>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</si>
  <si>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</si>
  <si>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</si>
  <si>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</si>
  <si>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Н.В. Захаров</t>
  </si>
  <si>
    <t xml:space="preserve">Расходы за счет средств межбюджетных трансфертов </t>
  </si>
  <si>
    <t>Уточненные бюджетные ассигнования на 2015 год</t>
  </si>
  <si>
    <t>Уточненные лимиты бюджетных обязательств             1 квартала 2015 года</t>
  </si>
  <si>
    <t>Заместитель главы администрации города Ставрополя,</t>
  </si>
  <si>
    <t>руководитель комитета финансов и бюджета</t>
  </si>
  <si>
    <t>по источникам финансирования по состоянию на 01.03.2015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</si>
</sst>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tabSelected="1" view="pageBreakPreview" zoomScale="70" zoomScaleNormal="100" zoomScaleSheetLayoutView="70" workbookViewId="0">
      <selection activeCell="A3" sqref="A3"/>
    </sheetView>
  </sheetViews>
  <sheetFormatPr defaultColWidth="8.85546875" defaultRowHeight="15"/>
  <cols>
    <col min="1" max="1" width="27.285156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4" t="s">
        <v>0</v>
      </c>
      <c r="B1" s="34"/>
      <c r="C1" s="34"/>
      <c r="D1" s="34"/>
      <c r="E1" s="34"/>
      <c r="F1" s="34"/>
      <c r="G1" s="34"/>
    </row>
    <row r="2" spans="1:7" ht="15.75">
      <c r="A2" s="35" t="s">
        <v>16</v>
      </c>
      <c r="B2" s="35"/>
      <c r="C2" s="35"/>
      <c r="D2" s="35"/>
      <c r="E2" s="35"/>
      <c r="F2" s="35"/>
      <c r="G2" s="35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12</v>
      </c>
      <c r="C5" s="24" t="s">
        <v>13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56.25" customHeight="1">
      <c r="A6" s="17" t="s">
        <v>8</v>
      </c>
      <c r="B6" s="25">
        <v>3722367</v>
      </c>
      <c r="C6" s="26">
        <v>706131</v>
      </c>
      <c r="D6" s="26">
        <v>319889</v>
      </c>
      <c r="E6" s="25">
        <f>D6-C6</f>
        <v>-386242</v>
      </c>
      <c r="F6" s="18">
        <f>ROUND(D6/C6*100,1)</f>
        <v>45.3</v>
      </c>
      <c r="G6" s="19">
        <f>ROUND(D6/B6*100,1)</f>
        <v>8.6</v>
      </c>
    </row>
    <row r="7" spans="1:7" ht="67.5" customHeight="1">
      <c r="A7" s="17" t="s">
        <v>11</v>
      </c>
      <c r="B7" s="25">
        <v>3554461</v>
      </c>
      <c r="C7" s="26">
        <v>828987</v>
      </c>
      <c r="D7" s="25">
        <v>518204</v>
      </c>
      <c r="E7" s="25">
        <f t="shared" ref="E7" si="0">D7-C7</f>
        <v>-310783</v>
      </c>
      <c r="F7" s="18">
        <f t="shared" ref="F7:F8" si="1">ROUND(D7/C7*100,1)</f>
        <v>62.5</v>
      </c>
      <c r="G7" s="19">
        <f>ROUND(D7/B7*100,1)</f>
        <v>14.6</v>
      </c>
    </row>
    <row r="8" spans="1:7" ht="15.75">
      <c r="A8" s="20" t="s">
        <v>4</v>
      </c>
      <c r="B8" s="27">
        <f>SUM(B6:B7)</f>
        <v>7276828</v>
      </c>
      <c r="C8" s="27">
        <f>SUM(C6:C7)</f>
        <v>1535118</v>
      </c>
      <c r="D8" s="27">
        <f>SUM(D6:D7)</f>
        <v>838093</v>
      </c>
      <c r="E8" s="27">
        <f>SUM(E6:E7)</f>
        <v>-697025</v>
      </c>
      <c r="F8" s="21">
        <f t="shared" si="1"/>
        <v>54.6</v>
      </c>
      <c r="G8" s="22">
        <f>ROUND(D8/B8*100,1)</f>
        <v>11.5</v>
      </c>
    </row>
    <row r="11" spans="1:7" ht="15.75">
      <c r="A11" s="3" t="s">
        <v>14</v>
      </c>
      <c r="B11" s="23"/>
      <c r="C11" s="23"/>
      <c r="D11" s="23"/>
      <c r="E11" s="23"/>
      <c r="F11" s="23"/>
      <c r="G11" s="23"/>
    </row>
    <row r="12" spans="1:7" s="11" customFormat="1" ht="15.75">
      <c r="A12" s="5" t="s">
        <v>15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266310</v>
      </c>
      <c r="C19" s="30">
        <f>C8-C18</f>
        <v>93899</v>
      </c>
      <c r="D19" s="30">
        <f>D8-D18</f>
        <v>527335</v>
      </c>
      <c r="E19" s="30">
        <f>E8-E18</f>
        <v>433436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2015-03-12T15:05:14Z</dcterms:modified>
</cp:coreProperties>
</file>